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<sst xmlns="http://schemas.openxmlformats.org/spreadsheetml/2006/main" count="157" uniqueCount="112">
  <si>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</si>
  <si>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</si>
  <si>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</si>
  <si>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</si>
  <si>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</si>
  <si>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</si>
  <si>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</si>
  <si>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</si>
  <si>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</si>
  <si>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</si>
  <si>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</si>
  <si>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</si>
  <si>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</si>
  <si>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</si>
  <si>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</si>
  <si>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</si>
  <si>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</si>
  <si>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</si>
  <si>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</si>
  <si>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</si>
  <si>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</si>
  <si>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</si>
  <si>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</si>
  <si>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</si>
  <si>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</si>
  <si>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</si>
  <si>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</si>
  <si>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</si>
  <si>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</si>
  <si>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</si>
  <si>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</si>
  <si>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</si>
  <si>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</si>
  <si>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</si>
  <si>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</si>
  <si>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</si>
  <si>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</si>
  <si>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</si>
  <si>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</si>
  <si>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</si>
  <si>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</si>
  <si>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</si>
  <si>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</si>
  <si>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Плинтус деревянный ширина 40мм</t>
  </si>
  <si>
    <t>пог.м</t>
  </si>
  <si>
    <t>ГОСТ 8242-88</t>
  </si>
  <si>
    <t>Пена монтажная "Макрофлекс"(750 мл.)</t>
  </si>
  <si>
    <t>шт</t>
  </si>
  <si>
    <t>ГОСТ 30244-94</t>
  </si>
  <si>
    <t>Пена монтажная " Макрофлекс " профи 750 мл зимний</t>
  </si>
  <si>
    <t>Ламинат дуб светлый шервуд, 33класс</t>
  </si>
  <si>
    <t>м2</t>
  </si>
  <si>
    <t>ГОСТ 4598-86</t>
  </si>
  <si>
    <t>Ковролин Astra серый, 4мх10,5м</t>
  </si>
  <si>
    <t>ГОСТ 28867-90</t>
  </si>
  <si>
    <t>Ламинат QUICK STEP Country 9,5х156х1380мм 32 кл 1030 дуб</t>
  </si>
  <si>
    <t>упаковка</t>
  </si>
  <si>
    <t>Цементно-стружечная плита 3600х1250</t>
  </si>
  <si>
    <t>л.</t>
  </si>
  <si>
    <t>ГОСТ 26816-86</t>
  </si>
  <si>
    <t>Панель NDF Damasko 600х1220мм</t>
  </si>
  <si>
    <t>Керамогранит "Техногрес" (серый) 30х30 см</t>
  </si>
  <si>
    <t>ГОСТ 6787-2001</t>
  </si>
  <si>
    <t>Плитка потолочная 600х600х10</t>
  </si>
  <si>
    <t>Профиль потолочный стоечный 60х27х0,6мм L=3 м</t>
  </si>
  <si>
    <t>ГОСТ 30245-2003</t>
  </si>
  <si>
    <t>Профиль потолочный несущий 27х28 3м 0,50мм</t>
  </si>
  <si>
    <t>Профиль стоечный ПС 66/37 3м</t>
  </si>
  <si>
    <t>Подвес прямой 60х27</t>
  </si>
  <si>
    <t>Металлосайдинг Корабельная доска синий</t>
  </si>
  <si>
    <t>ГОСТ 24045-94</t>
  </si>
  <si>
    <t>Планка угла наружнего сложная ПУНС 75х75х3000 для металлосайдинга</t>
  </si>
  <si>
    <t>Планка начальная ПН/2 (10х20х10)L=2,5м. для металлосайдинга</t>
  </si>
  <si>
    <t>Планка завершающая сложная ПЗС 30х25х3000 для металлосайдинга</t>
  </si>
  <si>
    <t>ДВП твердая 2745х1220х3.2</t>
  </si>
  <si>
    <t>ГОСТ 10632-2007</t>
  </si>
  <si>
    <t>ДВП /оргалит/1220х2440х3.2</t>
  </si>
  <si>
    <t>Стойка для гипрока 30х66х3000</t>
  </si>
  <si>
    <t>Гипрок стандарт 1200х3000х12,5</t>
  </si>
  <si>
    <t>Гипсокартон Knauf 3000*1200*12,5</t>
  </si>
  <si>
    <t>ГОСТ 6266-97</t>
  </si>
  <si>
    <t>Гипсокартон стандартный КНАУФ УК 12.5х1200х3000мм</t>
  </si>
  <si>
    <t>ДВП облагороженная 1700х2745х3.2 бук</t>
  </si>
  <si>
    <t>ДВП  декоративная 1220х2745 бук</t>
  </si>
  <si>
    <t>Порожек 59/180 золото ш.30мм</t>
  </si>
  <si>
    <t>Профиль направляющий  ПН 66х30мм. L-3,0м</t>
  </si>
  <si>
    <t>Стекло оконное 1300х1600х4 мм</t>
  </si>
  <si>
    <t>ГОСТ 111-2001</t>
  </si>
  <si>
    <t>Подложка для ламината "Изолон" 2мм.1х25 (25 кв.м.)</t>
  </si>
  <si>
    <t>ГОСТ 23124</t>
  </si>
  <si>
    <t>Подложка для ламината Петрофом 3мм</t>
  </si>
  <si>
    <t>Обои флизелиновые 25х1,06м под окраску</t>
  </si>
  <si>
    <t>рулон</t>
  </si>
  <si>
    <t>ГОСТ 6810-2002</t>
  </si>
  <si>
    <t>Дверь противопожарная EI-60 2030х890</t>
  </si>
  <si>
    <t>ГОСТ Р 53307-20019</t>
  </si>
  <si>
    <t>Подоконник ПВХ 500х3000</t>
  </si>
  <si>
    <t>ГОСТ 30673-99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</si>
  <si>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</si>
  <si>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</si>
  <si>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</si>
  <si>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</si>
  <si>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</si>
  <si>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</si>
  <si>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</si>
  <si>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</si>
  <si>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</si>
  <si>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</si>
  <si>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</si>
  <si>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</si>
  <si>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</si>
  <si>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№166 от 10.12.2014 предлагаем поставку Лот №1: Строительно-отделочных материалов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</si>
</sst>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111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130</v>
      </c>
      <c r="E35" s="6" t="s">
        <v>45</v>
      </c>
      <c r="F35" s="6"/>
      <c r="G35" s="9">
        <v>0</v>
      </c>
      <c r="H35" s="18">
        <f t="shared" ref="H35:H68" si="0">ROUND(D35*ROUND(G35,2),2)</f>
        <v>0</v>
      </c>
    </row>
    <row r="36" spans="1:8" s="3" customFormat="1" x14ac:dyDescent="0.25">
      <c r="A36" s="22">
        <v>2</v>
      </c>
      <c r="B36" s="6" t="s">
        <v>46</v>
      </c>
      <c r="C36" s="6" t="s">
        <v>47</v>
      </c>
      <c r="D36" s="5">
        <v>30</v>
      </c>
      <c r="E36" s="6" t="s">
        <v>48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49</v>
      </c>
      <c r="C37" s="6" t="s">
        <v>47</v>
      </c>
      <c r="D37" s="5">
        <v>30</v>
      </c>
      <c r="E37" s="6" t="s">
        <v>48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50</v>
      </c>
      <c r="C38" s="6" t="s">
        <v>51</v>
      </c>
      <c r="D38" s="5">
        <v>17</v>
      </c>
      <c r="E38" s="6" t="s">
        <v>52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53</v>
      </c>
      <c r="C39" s="6" t="s">
        <v>51</v>
      </c>
      <c r="D39" s="5">
        <v>42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55</v>
      </c>
      <c r="C40" s="6" t="s">
        <v>56</v>
      </c>
      <c r="D40" s="5">
        <v>20</v>
      </c>
      <c r="E40" s="6" t="s">
        <v>52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57</v>
      </c>
      <c r="C41" s="6" t="s">
        <v>58</v>
      </c>
      <c r="D41" s="5">
        <v>10</v>
      </c>
      <c r="E41" s="6" t="s">
        <v>59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60</v>
      </c>
      <c r="C42" s="6" t="s">
        <v>47</v>
      </c>
      <c r="D42" s="5">
        <v>5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61</v>
      </c>
      <c r="C43" s="6" t="s">
        <v>51</v>
      </c>
      <c r="D43" s="5">
        <v>65</v>
      </c>
      <c r="E43" s="6" t="s">
        <v>62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63</v>
      </c>
      <c r="C44" s="6" t="s">
        <v>56</v>
      </c>
      <c r="D44" s="5">
        <v>5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64</v>
      </c>
      <c r="C45" s="6" t="s">
        <v>47</v>
      </c>
      <c r="D45" s="5">
        <v>150</v>
      </c>
      <c r="E45" s="6" t="s">
        <v>65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66</v>
      </c>
      <c r="C46" s="6" t="s">
        <v>47</v>
      </c>
      <c r="D46" s="5">
        <v>49</v>
      </c>
      <c r="E46" s="6" t="s">
        <v>65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67</v>
      </c>
      <c r="C47" s="6" t="s">
        <v>47</v>
      </c>
      <c r="D47" s="5">
        <v>60</v>
      </c>
      <c r="E47" s="6" t="s">
        <v>65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68</v>
      </c>
      <c r="C48" s="6" t="s">
        <v>47</v>
      </c>
      <c r="D48" s="5">
        <v>1050</v>
      </c>
      <c r="E48" s="6" t="s">
        <v>65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69</v>
      </c>
      <c r="C49" s="6" t="s">
        <v>51</v>
      </c>
      <c r="D49" s="5">
        <v>95</v>
      </c>
      <c r="E49" s="6" t="s">
        <v>70</v>
      </c>
      <c r="F49" s="6"/>
      <c r="G49" s="9">
        <v>0</v>
      </c>
      <c r="H49" s="18">
        <f t="shared" si="0"/>
        <v>0</v>
      </c>
    </row>
    <row r="50" spans="1:8" s="3" customFormat="1" ht="23.25" x14ac:dyDescent="0.25">
      <c r="A50" s="22">
        <v>16</v>
      </c>
      <c r="B50" s="6" t="s">
        <v>71</v>
      </c>
      <c r="C50" s="6" t="s">
        <v>47</v>
      </c>
      <c r="D50" s="5">
        <v>5</v>
      </c>
      <c r="E50" s="6" t="s">
        <v>65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72</v>
      </c>
      <c r="C51" s="6" t="s">
        <v>47</v>
      </c>
      <c r="D51" s="5">
        <v>9</v>
      </c>
      <c r="E51" s="6" t="s">
        <v>65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73</v>
      </c>
      <c r="C52" s="6" t="s">
        <v>47</v>
      </c>
      <c r="D52" s="5">
        <v>35</v>
      </c>
      <c r="E52" s="6" t="s">
        <v>65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74</v>
      </c>
      <c r="C53" s="6" t="s">
        <v>47</v>
      </c>
      <c r="D53" s="5">
        <v>150</v>
      </c>
      <c r="E53" s="6" t="s">
        <v>75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76</v>
      </c>
      <c r="C54" s="6" t="s">
        <v>51</v>
      </c>
      <c r="D54" s="5">
        <v>59.536000000000001</v>
      </c>
      <c r="E54" s="6" t="s">
        <v>75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77</v>
      </c>
      <c r="C55" s="6" t="s">
        <v>47</v>
      </c>
      <c r="D55" s="5">
        <v>55</v>
      </c>
      <c r="E55" s="6" t="s">
        <v>65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78</v>
      </c>
      <c r="C56" s="6" t="s">
        <v>58</v>
      </c>
      <c r="D56" s="5">
        <v>20</v>
      </c>
      <c r="E56" s="6" t="s">
        <v>65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79</v>
      </c>
      <c r="C57" s="6" t="s">
        <v>58</v>
      </c>
      <c r="D57" s="5">
        <v>30</v>
      </c>
      <c r="E57" s="6" t="s">
        <v>80</v>
      </c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81</v>
      </c>
      <c r="C58" s="6" t="s">
        <v>58</v>
      </c>
      <c r="D58" s="5">
        <v>20</v>
      </c>
      <c r="E58" s="6" t="s">
        <v>80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82</v>
      </c>
      <c r="C59" s="6" t="s">
        <v>58</v>
      </c>
      <c r="D59" s="5">
        <v>6</v>
      </c>
      <c r="E59" s="6" t="s">
        <v>75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83</v>
      </c>
      <c r="C60" s="6" t="s">
        <v>47</v>
      </c>
      <c r="D60" s="5">
        <v>10</v>
      </c>
      <c r="E60" s="6" t="s">
        <v>75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84</v>
      </c>
      <c r="C61" s="6" t="s">
        <v>47</v>
      </c>
      <c r="D61" s="5">
        <v>6</v>
      </c>
      <c r="E61" s="6" t="s">
        <v>65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85</v>
      </c>
      <c r="C62" s="6" t="s">
        <v>47</v>
      </c>
      <c r="D62" s="5">
        <v>20</v>
      </c>
      <c r="E62" s="6" t="s">
        <v>65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86</v>
      </c>
      <c r="C63" s="6" t="s">
        <v>51</v>
      </c>
      <c r="D63" s="5">
        <v>97.76</v>
      </c>
      <c r="E63" s="6" t="s">
        <v>87</v>
      </c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88</v>
      </c>
      <c r="C64" s="6" t="s">
        <v>47</v>
      </c>
      <c r="D64" s="5">
        <v>1</v>
      </c>
      <c r="E64" s="6" t="s">
        <v>89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90</v>
      </c>
      <c r="C65" s="6" t="s">
        <v>51</v>
      </c>
      <c r="D65" s="5">
        <v>50</v>
      </c>
      <c r="E65" s="6" t="s">
        <v>89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91</v>
      </c>
      <c r="C66" s="6" t="s">
        <v>92</v>
      </c>
      <c r="D66" s="5">
        <v>8</v>
      </c>
      <c r="E66" s="6" t="s">
        <v>93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94</v>
      </c>
      <c r="C67" s="6" t="s">
        <v>47</v>
      </c>
      <c r="D67" s="5">
        <v>1</v>
      </c>
      <c r="E67" s="6" t="s">
        <v>95</v>
      </c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96</v>
      </c>
      <c r="C68" s="6" t="s">
        <v>47</v>
      </c>
      <c r="D68" s="5">
        <v>3</v>
      </c>
      <c r="E68" s="6" t="s">
        <v>97</v>
      </c>
      <c r="F68" s="6"/>
      <c r="G68" s="9">
        <v>0</v>
      </c>
      <c r="H68" s="18">
        <f t="shared" si="0"/>
        <v>0</v>
      </c>
    </row>
    <row r="69" spans="1:8" x14ac:dyDescent="0.25">
      <c r="A69" s="25"/>
      <c r="B69" s="1" t="s">
        <v>98</v>
      </c>
      <c r="C69" s="10"/>
      <c r="D69" s="2" t="s">
        <v>99</v>
      </c>
      <c r="E69" s="10"/>
      <c r="F69" s="10"/>
      <c r="G69" s="10"/>
      <c r="H69" s="19">
        <f>SUM(H34:H68)</f>
        <v>0</v>
      </c>
    </row>
    <row r="70" spans="1:8" x14ac:dyDescent="0.25">
      <c r="A70" s="25"/>
      <c r="B70" s="1" t="s">
        <v>100</v>
      </c>
      <c r="C70" s="10"/>
      <c r="D70" s="10"/>
      <c r="E70" s="10"/>
      <c r="F70" s="10"/>
      <c r="G70" s="10"/>
      <c r="H70" s="19">
        <f>H69*0.18</f>
        <v>0</v>
      </c>
    </row>
    <row r="71" spans="1:8" ht="15.75" thickBot="1" x14ac:dyDescent="0.3">
      <c r="A71" s="26"/>
      <c r="B71" s="14" t="s">
        <v>101</v>
      </c>
      <c r="C71" s="13"/>
      <c r="D71" s="13"/>
      <c r="E71" s="13"/>
      <c r="F71" s="13"/>
      <c r="G71" s="13"/>
      <c r="H71" s="20">
        <f>SUM(H69:H70)</f>
        <v>0</v>
      </c>
    </row>
    <row r="72" spans="1:8" ht="39.950000000000003" customHeight="1" x14ac:dyDescent="0.25">
      <c r="B72" s="40" t="s">
        <v>102</v>
      </c>
      <c r="C72" s="41"/>
      <c r="D72" s="41"/>
      <c r="E72" s="41"/>
      <c r="F72" s="41"/>
      <c r="G72" s="41"/>
      <c r="H72" s="41"/>
    </row>
    <row r="73" spans="1:8" ht="20.100000000000001" customHeight="1" x14ac:dyDescent="0.25">
      <c r="B73" s="42" t="s">
        <v>103</v>
      </c>
      <c r="C73" s="43"/>
      <c r="D73" s="43"/>
      <c r="E73" s="43"/>
      <c r="F73" s="43"/>
      <c r="G73" s="43"/>
      <c r="H73" s="43"/>
    </row>
    <row r="74" spans="1:8" x14ac:dyDescent="0.25">
      <c r="B74" s="27" t="s">
        <v>104</v>
      </c>
      <c r="C74" s="28"/>
      <c r="D74" s="28"/>
      <c r="E74" s="28"/>
      <c r="F74" s="28"/>
      <c r="G74" s="28"/>
      <c r="H74" s="28"/>
    </row>
    <row r="75" spans="1:8" x14ac:dyDescent="0.25">
      <c r="B75" s="29" t="s">
        <v>105</v>
      </c>
      <c r="C75" s="28"/>
      <c r="D75" s="28"/>
      <c r="E75" s="28"/>
      <c r="F75" s="28"/>
      <c r="G75" s="28"/>
      <c r="H75" s="28"/>
    </row>
    <row r="76" spans="1:8" x14ac:dyDescent="0.25">
      <c r="B76" s="29" t="s">
        <v>106</v>
      </c>
      <c r="C76" s="28"/>
      <c r="D76" s="28"/>
      <c r="E76" s="28"/>
      <c r="F76" s="28"/>
      <c r="G76" s="28"/>
      <c r="H76" s="28"/>
    </row>
    <row r="78" spans="1:8" s="3" customFormat="1" x14ac:dyDescent="0.25">
      <c r="B78" s="11" t="s">
        <v>107</v>
      </c>
      <c r="D78" s="11" t="s">
        <v>108</v>
      </c>
      <c r="H78" s="11" t="s">
        <v>109</v>
      </c>
    </row>
    <row r="80" spans="1:8" x14ac:dyDescent="0.25">
      <c r="B80" s="12" t="s">
        <v>110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74:H74"/>
    <mergeCell ref="B75:H75"/>
    <mergeCell ref="B76:H76"/>
    <mergeCell ref="C32:E32"/>
    <mergeCell ref="F32:H32"/>
    <mergeCell ref="C33:E33"/>
    <mergeCell ref="F33:H33"/>
    <mergeCell ref="B72:H72"/>
    <mergeCell ref="B73:H7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2014-11-14T10:38:36Z</dcterms:created>
  <dcterms:modified xsi:type="dcterms:W3CDTF">2014-12-10T13:12:16Z</dcterms:modified>
</cp:coreProperties>
</file>